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7 от 17.12.2019\РЕШЕНИЯ СЕССИИ\Проект решения с приложениями\"/>
    </mc:Choice>
  </mc:AlternateContent>
  <bookViews>
    <workbookView xWindow="0" yWindow="90" windowWidth="18500" windowHeight="8840"/>
  </bookViews>
  <sheets>
    <sheet name="мбт 2021-2022" sheetId="2" r:id="rId1"/>
  </sheets>
  <definedNames>
    <definedName name="_xlnm._FilterDatabase" localSheetId="0" hidden="1">'мбт 2021-2022'!$A$12:$D$12</definedName>
    <definedName name="_xlnm.Print_Titles" localSheetId="0">'мбт 2021-2022'!$11:$12</definedName>
    <definedName name="_xlnm.Print_Area" localSheetId="0">'мбт 2021-2022'!$A$1:$D$43</definedName>
  </definedNames>
  <calcPr calcId="152511"/>
  <customWorkbookViews>
    <customWorkbookView name="Орлеанская - Личное представление" guid="{1CF8E65C-5DDF-4D6F-8AD9-7FCDF3B29221}" mergeInterval="0" personalView="1" maximized="1" windowWidth="1276" windowHeight="781" activeSheetId="1"/>
    <customWorkbookView name="Тигеева - Личное представление" guid="{E58042F7-3D8D-4F04-8734-9FA7ABA79463}" mergeInterval="0" personalView="1" maximized="1" windowWidth="1276" windowHeight="885" activeSheetId="1"/>
  </customWorkbookViews>
</workbook>
</file>

<file path=xl/calcChain.xml><?xml version="1.0" encoding="utf-8"?>
<calcChain xmlns="http://schemas.openxmlformats.org/spreadsheetml/2006/main">
  <c r="D21" i="2" l="1"/>
  <c r="C21" i="2"/>
  <c r="D15" i="2"/>
  <c r="D13" i="2" s="1"/>
  <c r="C15" i="2"/>
  <c r="C13" i="2" s="1"/>
  <c r="C8" i="2"/>
  <c r="C7" i="2" s="1"/>
  <c r="D8" i="2"/>
  <c r="D7" i="2"/>
</calcChain>
</file>

<file path=xl/sharedStrings.xml><?xml version="1.0" encoding="utf-8"?>
<sst xmlns="http://schemas.openxmlformats.org/spreadsheetml/2006/main" count="72" uniqueCount="72">
  <si>
    <t>ВСЕГО:</t>
  </si>
  <si>
    <t>1.1.</t>
  </si>
  <si>
    <t>1.</t>
  </si>
  <si>
    <t>1.2.</t>
  </si>
  <si>
    <t>1.3.</t>
  </si>
  <si>
    <t>1.4.</t>
  </si>
  <si>
    <t>1.5.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</si>
  <si>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</si>
  <si>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</si>
  <si>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</si>
  <si>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</si>
  <si>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</si>
  <si>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</si>
  <si>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</si>
  <si>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</si>
  <si>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</si>
  <si>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</si>
  <si>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</si>
  <si>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</si>
  <si>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</si>
  <si>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</si>
  <si>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</si>
  <si>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</si>
  <si>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</si>
  <si>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</si>
  <si>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</si>
  <si>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</si>
  <si>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</si>
  <si>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</si>
  <si>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</si>
  <si>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</si>
  <si>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</si>
  <si>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</si>
  <si>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3</t>
  </si>
  <si>
    <t>№ п/п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</si>
  <si>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</si>
  <si>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</si>
  <si>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</si>
  <si>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</si>
  <si>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4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</si>
  <si>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 17-4370),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</si>
  <si>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</si>
  <si>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</si>
  <si>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</si>
  <si>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</si>
  <si>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</si>
  <si>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</si>
  <si>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</si>
  <si>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</si>
  <si>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</si>
  <si>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</si>
  <si>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образований края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</si>
  <si>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</si>
  <si>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</si>
  <si>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</si>
  <si>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</si>
  <si>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</si>
  <si>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</si>
  <si>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</si>
  <si>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Сумма 
на 2021 год</t>
  </si>
  <si>
    <t>Сумма 
на 2022 год</t>
  </si>
  <si>
    <t>Субсидии на государственную поддержку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</si>
  <si>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</si>
  <si>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бюджету муниципального образования на развитие инфраструктуры общеобразовательных организаций на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</si>
  <si>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2.3.1.</t>
  </si>
  <si>
    <t>2.3.2.</t>
  </si>
  <si>
    <t>2.16.1.</t>
  </si>
  <si>
    <t>2.16.2.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</si>
  <si>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7-2988), в рамках подпрограммы «Повышение качества жизни отдельных категорий граждан, степени их социальной защищенности» государственной программы Красноярского края «Развитие системы социальной поддержки граждан»</t>
  </si>
  <si>
    <t>Приложение № 17</t>
  </si>
  <si>
    <t>Межбюджетные трансферты, перечисляемые из краевого бюджета, в плановом периоде 2021 и 2022 годов</t>
  </si>
  <si>
    <t xml:space="preserve">  от 17 декабря 2019 № 17/5-388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</si>
</sst>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11" x14ac:knownFonts="1">
    <font>
      <sz val="11"/>
      <name val="Times New Roman"/>
      <charset val="204"/>
    </font>
    <font>
      <sz val="11"/>
      <name val="Times New Roman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/>
    </xf>
    <xf numFmtId="164" fontId="3" fillId="0" borderId="0" xfId="0" applyNumberFormat="1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right"/>
    </xf>
    <xf numFmtId="0" fontId="9" fillId="0" borderId="0" xfId="0" applyFont="1" applyFill="1" applyAlignment="1">
      <alignment horizontal="center" vertical="center" wrapText="1"/>
    </xf>
    <xf numFmtId="49" fontId="10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view="pageBreakPreview" zoomScale="90" zoomScaleNormal="100" zoomScaleSheetLayoutView="90" workbookViewId="0">
      <selection activeCell="B41" sqref="B41"/>
    </sheetView>
  </sheetViews>
  <sheetFormatPr defaultColWidth="9.1796875" defaultRowHeight="15.5" x14ac:dyDescent="0.3"/>
  <cols>
    <col min="1" max="1" width="8.453125" style="3" customWidth="1"/>
    <col min="2" max="2" width="93.54296875" style="4" customWidth="1"/>
    <col min="3" max="4" width="18.26953125" style="1" customWidth="1"/>
    <col min="5" max="5" width="9.1796875" style="1"/>
    <col min="6" max="7" width="12" style="1" bestFit="1" customWidth="1"/>
    <col min="8" max="8" width="9.1796875" style="1"/>
    <col min="9" max="9" width="15.7265625" style="1" bestFit="1" customWidth="1"/>
    <col min="10" max="10" width="17" style="1" bestFit="1" customWidth="1"/>
    <col min="11" max="16384" width="9.1796875" style="1"/>
  </cols>
  <sheetData>
    <row r="1" spans="1:10" ht="15.75" customHeight="1" x14ac:dyDescent="0.35">
      <c r="B1" s="10"/>
      <c r="C1" s="10"/>
      <c r="D1" s="17" t="s">
        <v>69</v>
      </c>
      <c r="I1" s="13"/>
      <c r="J1" s="13"/>
    </row>
    <row r="2" spans="1:10" ht="15.75" customHeight="1" x14ac:dyDescent="0.35">
      <c r="B2" s="10"/>
      <c r="C2" s="10"/>
      <c r="D2" s="17" t="s">
        <v>28</v>
      </c>
      <c r="I2" s="13"/>
      <c r="J2" s="13"/>
    </row>
    <row r="3" spans="1:10" ht="15.75" customHeight="1" x14ac:dyDescent="0.35">
      <c r="B3" s="10"/>
      <c r="C3" s="10"/>
      <c r="D3" s="17" t="s">
        <v>29</v>
      </c>
      <c r="I3" s="13"/>
      <c r="J3" s="13"/>
    </row>
    <row r="4" spans="1:10" ht="15.75" customHeight="1" x14ac:dyDescent="0.3">
      <c r="B4" s="28"/>
      <c r="C4" s="28"/>
      <c r="D4" s="19" t="s">
        <v>71</v>
      </c>
      <c r="I4" s="13"/>
      <c r="J4" s="13"/>
    </row>
    <row r="5" spans="1:10" x14ac:dyDescent="0.3">
      <c r="I5" s="13"/>
      <c r="J5" s="13"/>
    </row>
    <row r="6" spans="1:10" ht="18.75" customHeight="1" x14ac:dyDescent="0.3">
      <c r="A6" s="18" t="s">
        <v>70</v>
      </c>
      <c r="B6" s="18"/>
      <c r="C6" s="18"/>
      <c r="D6" s="18"/>
      <c r="I6" s="13"/>
      <c r="J6" s="13"/>
    </row>
    <row r="7" spans="1:10" ht="17.5" hidden="1" x14ac:dyDescent="0.3">
      <c r="A7" s="16"/>
      <c r="B7" s="16"/>
      <c r="C7" s="32" t="e">
        <f>C8-#REF!</f>
        <v>#REF!</v>
      </c>
      <c r="D7" s="32" t="e">
        <f>D8-#REF!</f>
        <v>#REF!</v>
      </c>
      <c r="I7" s="13"/>
      <c r="J7" s="13"/>
    </row>
    <row r="8" spans="1:10" ht="17.5" hidden="1" x14ac:dyDescent="0.3">
      <c r="A8" s="16"/>
      <c r="B8" s="16"/>
      <c r="C8" s="33">
        <f>7404988.4+31562+101847.5</f>
        <v>7538397.9000000004</v>
      </c>
      <c r="D8" s="33">
        <f>7404988.4+31562+101847.5</f>
        <v>7538397.9000000004</v>
      </c>
      <c r="I8" s="13"/>
      <c r="J8" s="13"/>
    </row>
    <row r="9" spans="1:10" ht="17.5" x14ac:dyDescent="0.3">
      <c r="A9" s="16"/>
      <c r="B9" s="16"/>
      <c r="C9" s="33"/>
      <c r="D9" s="33"/>
      <c r="I9" s="13"/>
      <c r="J9" s="13"/>
    </row>
    <row r="10" spans="1:10" x14ac:dyDescent="0.3">
      <c r="C10" s="2"/>
      <c r="D10" s="14" t="s">
        <v>30</v>
      </c>
      <c r="I10" s="13"/>
      <c r="J10" s="13"/>
    </row>
    <row r="11" spans="1:10" ht="36" customHeight="1" x14ac:dyDescent="0.3">
      <c r="A11" s="5" t="s">
        <v>34</v>
      </c>
      <c r="B11" s="5" t="s">
        <v>25</v>
      </c>
      <c r="C11" s="5" t="s">
        <v>59</v>
      </c>
      <c r="D11" s="5" t="s">
        <v>60</v>
      </c>
      <c r="I11" s="13"/>
      <c r="J11" s="13"/>
    </row>
    <row r="12" spans="1:10" s="20" customFormat="1" ht="10.5" x14ac:dyDescent="0.3">
      <c r="A12" s="29">
        <v>1</v>
      </c>
      <c r="B12" s="29">
        <v>2</v>
      </c>
      <c r="C12" s="30" t="s">
        <v>33</v>
      </c>
      <c r="D12" s="30" t="s">
        <v>39</v>
      </c>
      <c r="I12" s="21"/>
      <c r="J12" s="21"/>
    </row>
    <row r="13" spans="1:10" ht="16.5" x14ac:dyDescent="0.3">
      <c r="A13" s="22" t="s">
        <v>0</v>
      </c>
      <c r="B13" s="22"/>
      <c r="C13" s="23">
        <f>C15+C21</f>
        <v>6900999.4999999991</v>
      </c>
      <c r="D13" s="23">
        <f>D15+D21</f>
        <v>5999449.3999999994</v>
      </c>
      <c r="E13" s="11"/>
      <c r="F13" s="11"/>
    </row>
    <row r="14" spans="1:10" x14ac:dyDescent="0.3">
      <c r="A14" s="31" t="s">
        <v>26</v>
      </c>
      <c r="B14" s="31"/>
      <c r="C14" s="24"/>
      <c r="D14" s="24"/>
    </row>
    <row r="15" spans="1:10" ht="21" customHeight="1" x14ac:dyDescent="0.3">
      <c r="A15" s="6" t="s">
        <v>2</v>
      </c>
      <c r="B15" s="7" t="s">
        <v>31</v>
      </c>
      <c r="C15" s="8">
        <f>SUM(C16:C20)</f>
        <v>913999.6</v>
      </c>
      <c r="D15" s="8">
        <f>SUM(D16:D20)</f>
        <v>12489.3</v>
      </c>
    </row>
    <row r="16" spans="1:10" ht="54" customHeight="1" x14ac:dyDescent="0.3">
      <c r="A16" s="25" t="s">
        <v>1</v>
      </c>
      <c r="B16" s="9" t="s">
        <v>35</v>
      </c>
      <c r="C16" s="15">
        <v>4146.7</v>
      </c>
      <c r="D16" s="15">
        <v>4146.7</v>
      </c>
    </row>
    <row r="17" spans="1:4" ht="68.25" customHeight="1" x14ac:dyDescent="0.3">
      <c r="A17" s="25" t="s">
        <v>3</v>
      </c>
      <c r="B17" s="9" t="s">
        <v>41</v>
      </c>
      <c r="C17" s="15">
        <v>902515.4</v>
      </c>
      <c r="D17" s="15">
        <v>0</v>
      </c>
    </row>
    <row r="18" spans="1:4" ht="53.25" customHeight="1" x14ac:dyDescent="0.3">
      <c r="A18" s="25" t="s">
        <v>4</v>
      </c>
      <c r="B18" s="9" t="s">
        <v>61</v>
      </c>
      <c r="C18" s="15">
        <v>148</v>
      </c>
      <c r="D18" s="15">
        <v>140.6</v>
      </c>
    </row>
    <row r="19" spans="1:4" ht="100.5" customHeight="1" x14ac:dyDescent="0.3">
      <c r="A19" s="25" t="s">
        <v>5</v>
      </c>
      <c r="B19" s="9" t="s">
        <v>62</v>
      </c>
      <c r="C19" s="15">
        <v>102</v>
      </c>
      <c r="D19" s="15">
        <v>102</v>
      </c>
    </row>
    <row r="20" spans="1:4" ht="67.5" customHeight="1" x14ac:dyDescent="0.3">
      <c r="A20" s="25" t="s">
        <v>6</v>
      </c>
      <c r="B20" s="9" t="s">
        <v>63</v>
      </c>
      <c r="C20" s="15">
        <v>7087.5</v>
      </c>
      <c r="D20" s="15">
        <v>8100</v>
      </c>
    </row>
    <row r="21" spans="1:4" ht="20.25" customHeight="1" x14ac:dyDescent="0.3">
      <c r="A21" s="6" t="s">
        <v>27</v>
      </c>
      <c r="B21" s="7" t="s">
        <v>32</v>
      </c>
      <c r="C21" s="8">
        <f>C22+C23+C24+C27+C28+C29+C30+C31+C32+C33+C34+C35+C36+C37+C38+C39+C42+C43</f>
        <v>5986999.8999999994</v>
      </c>
      <c r="D21" s="8">
        <f>D22+D23+D24+D27+D28+D29+D30+D31+D32+D33+D34+D35+D36+D37+D38+D39+D42+D43</f>
        <v>5986960.0999999996</v>
      </c>
    </row>
    <row r="22" spans="1:4" ht="99.75" customHeight="1" x14ac:dyDescent="0.3">
      <c r="A22" s="25" t="s">
        <v>7</v>
      </c>
      <c r="B22" s="12" t="s">
        <v>40</v>
      </c>
      <c r="C22" s="15">
        <v>35818.400000000001</v>
      </c>
      <c r="D22" s="15">
        <v>35818.400000000001</v>
      </c>
    </row>
    <row r="23" spans="1:4" ht="83.25" customHeight="1" x14ac:dyDescent="0.3">
      <c r="A23" s="25" t="s">
        <v>8</v>
      </c>
      <c r="B23" s="9" t="s">
        <v>42</v>
      </c>
      <c r="C23" s="15">
        <v>2025</v>
      </c>
      <c r="D23" s="15">
        <v>2025</v>
      </c>
    </row>
    <row r="24" spans="1:4" ht="108.5" x14ac:dyDescent="0.3">
      <c r="A24" s="25" t="s">
        <v>9</v>
      </c>
      <c r="B24" s="12" t="s">
        <v>57</v>
      </c>
      <c r="C24" s="26">
        <v>3491285</v>
      </c>
      <c r="D24" s="26">
        <v>3491285</v>
      </c>
    </row>
    <row r="25" spans="1:4" ht="126" x14ac:dyDescent="0.3">
      <c r="A25" s="34" t="s">
        <v>64</v>
      </c>
      <c r="B25" s="35" t="s">
        <v>37</v>
      </c>
      <c r="C25" s="36">
        <v>2740985.4</v>
      </c>
      <c r="D25" s="36">
        <v>2740985.4</v>
      </c>
    </row>
    <row r="26" spans="1:4" ht="126" x14ac:dyDescent="0.3">
      <c r="A26" s="34" t="s">
        <v>65</v>
      </c>
      <c r="B26" s="35" t="s">
        <v>36</v>
      </c>
      <c r="C26" s="36">
        <v>750299.6</v>
      </c>
      <c r="D26" s="36">
        <v>750299.6</v>
      </c>
    </row>
    <row r="27" spans="1:4" ht="99" customHeight="1" x14ac:dyDescent="0.3">
      <c r="A27" s="25" t="s">
        <v>10</v>
      </c>
      <c r="B27" s="12" t="s">
        <v>43</v>
      </c>
      <c r="C27" s="15">
        <v>48771.7</v>
      </c>
      <c r="D27" s="15">
        <v>48771.7</v>
      </c>
    </row>
    <row r="28" spans="1:4" ht="99.75" customHeight="1" x14ac:dyDescent="0.3">
      <c r="A28" s="25" t="s">
        <v>11</v>
      </c>
      <c r="B28" s="12" t="s">
        <v>44</v>
      </c>
      <c r="C28" s="15">
        <v>40104.699999999997</v>
      </c>
      <c r="D28" s="15">
        <v>40104.699999999997</v>
      </c>
    </row>
    <row r="29" spans="1:4" ht="100.5" customHeight="1" x14ac:dyDescent="0.3">
      <c r="A29" s="25" t="s">
        <v>12</v>
      </c>
      <c r="B29" s="12" t="s">
        <v>45</v>
      </c>
      <c r="C29" s="15">
        <v>35845.9</v>
      </c>
      <c r="D29" s="15">
        <v>35845.9</v>
      </c>
    </row>
    <row r="30" spans="1:4" ht="130.5" customHeight="1" x14ac:dyDescent="0.3">
      <c r="A30" s="25" t="s">
        <v>13</v>
      </c>
      <c r="B30" s="12" t="s">
        <v>46</v>
      </c>
      <c r="C30" s="15">
        <v>9209.7999999999993</v>
      </c>
      <c r="D30" s="15">
        <v>9209.7999999999993</v>
      </c>
    </row>
    <row r="31" spans="1:4" ht="85.5" customHeight="1" x14ac:dyDescent="0.3">
      <c r="A31" s="25" t="s">
        <v>14</v>
      </c>
      <c r="B31" s="12" t="s">
        <v>47</v>
      </c>
      <c r="C31" s="15">
        <v>9641.9</v>
      </c>
      <c r="D31" s="15">
        <v>9641.9</v>
      </c>
    </row>
    <row r="32" spans="1:4" ht="64.5" customHeight="1" x14ac:dyDescent="0.3">
      <c r="A32" s="25" t="s">
        <v>15</v>
      </c>
      <c r="B32" s="12" t="s">
        <v>48</v>
      </c>
      <c r="C32" s="15">
        <v>5145.2</v>
      </c>
      <c r="D32" s="15">
        <v>5145.2</v>
      </c>
    </row>
    <row r="33" spans="1:4" ht="99.75" customHeight="1" x14ac:dyDescent="0.3">
      <c r="A33" s="25" t="s">
        <v>16</v>
      </c>
      <c r="B33" s="12" t="s">
        <v>49</v>
      </c>
      <c r="C33" s="15">
        <v>124.4</v>
      </c>
      <c r="D33" s="15">
        <v>124.4</v>
      </c>
    </row>
    <row r="34" spans="1:4" ht="77.5" x14ac:dyDescent="0.3">
      <c r="A34" s="25" t="s">
        <v>17</v>
      </c>
      <c r="B34" s="9" t="s">
        <v>50</v>
      </c>
      <c r="C34" s="15">
        <v>10984.4</v>
      </c>
      <c r="D34" s="15">
        <v>10984.4</v>
      </c>
    </row>
    <row r="35" spans="1:4" ht="66" customHeight="1" x14ac:dyDescent="0.3">
      <c r="A35" s="25" t="s">
        <v>18</v>
      </c>
      <c r="B35" s="9" t="s">
        <v>51</v>
      </c>
      <c r="C35" s="15">
        <v>39.799999999999997</v>
      </c>
      <c r="D35" s="15">
        <v>0</v>
      </c>
    </row>
    <row r="36" spans="1:4" ht="102" customHeight="1" x14ac:dyDescent="0.3">
      <c r="A36" s="25" t="s">
        <v>19</v>
      </c>
      <c r="B36" s="9" t="s">
        <v>52</v>
      </c>
      <c r="C36" s="15">
        <v>11708.5</v>
      </c>
      <c r="D36" s="15">
        <v>11708.5</v>
      </c>
    </row>
    <row r="37" spans="1:4" ht="66" customHeight="1" x14ac:dyDescent="0.3">
      <c r="A37" s="25" t="s">
        <v>20</v>
      </c>
      <c r="B37" s="9" t="s">
        <v>53</v>
      </c>
      <c r="C37" s="15">
        <v>15178.7</v>
      </c>
      <c r="D37" s="15">
        <v>15178.7</v>
      </c>
    </row>
    <row r="38" spans="1:4" ht="101.25" customHeight="1" x14ac:dyDescent="0.3">
      <c r="A38" s="25" t="s">
        <v>21</v>
      </c>
      <c r="B38" s="9" t="s">
        <v>68</v>
      </c>
      <c r="C38" s="15">
        <v>1748.5</v>
      </c>
      <c r="D38" s="15">
        <v>1748.5</v>
      </c>
    </row>
    <row r="39" spans="1:4" ht="115.5" customHeight="1" x14ac:dyDescent="0.3">
      <c r="A39" s="25" t="s">
        <v>22</v>
      </c>
      <c r="B39" s="9" t="s">
        <v>58</v>
      </c>
      <c r="C39" s="27">
        <v>2266926.6</v>
      </c>
      <c r="D39" s="27">
        <v>2266926.6</v>
      </c>
    </row>
    <row r="40" spans="1:4" ht="126" x14ac:dyDescent="0.3">
      <c r="A40" s="34" t="s">
        <v>66</v>
      </c>
      <c r="B40" s="35" t="s">
        <v>54</v>
      </c>
      <c r="C40" s="36">
        <v>1586806.2</v>
      </c>
      <c r="D40" s="36">
        <v>1586806.2</v>
      </c>
    </row>
    <row r="41" spans="1:4" ht="138.75" customHeight="1" x14ac:dyDescent="0.3">
      <c r="A41" s="34" t="s">
        <v>67</v>
      </c>
      <c r="B41" s="35" t="s">
        <v>38</v>
      </c>
      <c r="C41" s="36">
        <v>680120.4</v>
      </c>
      <c r="D41" s="36">
        <v>680120.4</v>
      </c>
    </row>
    <row r="42" spans="1:4" ht="114.75" customHeight="1" x14ac:dyDescent="0.3">
      <c r="A42" s="25" t="s">
        <v>23</v>
      </c>
      <c r="B42" s="9" t="s">
        <v>55</v>
      </c>
      <c r="C42" s="15">
        <v>801.8</v>
      </c>
      <c r="D42" s="15">
        <v>801.8</v>
      </c>
    </row>
    <row r="43" spans="1:4" ht="105" customHeight="1" x14ac:dyDescent="0.3">
      <c r="A43" s="25" t="s">
        <v>24</v>
      </c>
      <c r="B43" s="9" t="s">
        <v>56</v>
      </c>
      <c r="C43" s="15">
        <v>1639.6</v>
      </c>
      <c r="D43" s="15">
        <v>1639.6</v>
      </c>
    </row>
  </sheetData>
  <autoFilter ref="A12:D12"/>
  <mergeCells count="3">
    <mergeCell ref="A6:D6"/>
    <mergeCell ref="A13:B13"/>
    <mergeCell ref="A14:B14"/>
  </mergeCells>
  <phoneticPr fontId="6" type="noConversion"/>
  <pageMargins left="0.51181102362204722" right="0.43307086614173229" top="0.43307086614173229" bottom="0.55118110236220474" header="0" footer="0"/>
  <pageSetup paperSize="9" scale="68" fitToHeight="4" orientation="portrait" r:id="rId1"/>
  <headerFooter alignWithMargins="0">
    <oddHeader>&amp;CСтраница &amp;P</oddHeader>
    <oddFooter>&amp;CРешение Норильского городского Совета депутатов 
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2021-2022</vt:lpstr>
      <vt:lpstr>'мбт 2021-2022'!Заголовки_для_печати</vt:lpstr>
      <vt:lpstr>'мбт 2021-2022'!Область_печати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Данько Марина Викторовна</cp:lastModifiedBy>
  <cp:lastPrinted>2019-11-14T16:05:51Z</cp:lastPrinted>
  <dcterms:created xsi:type="dcterms:W3CDTF">2009-10-29T02:28:33Z</dcterms:created>
  <dcterms:modified xsi:type="dcterms:W3CDTF">2019-12-17T03:00:21Z</dcterms:modified>
</cp:coreProperties>
</file>